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3" l="1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 s="1"/>
  <c r="G38" i="3"/>
  <c r="V10" i="3"/>
  <c r="W10" i="3" s="1"/>
  <c r="X10" i="3" s="1"/>
  <c r="V11" i="3"/>
  <c r="W11" i="3" s="1"/>
  <c r="X11" i="3" s="1"/>
  <c r="V12" i="3"/>
  <c r="W12" i="3"/>
  <c r="X12" i="3" s="1"/>
  <c r="V13" i="3"/>
  <c r="W13" i="3"/>
  <c r="X13" i="3"/>
  <c r="V14" i="3"/>
  <c r="W14" i="3"/>
  <c r="X14" i="3"/>
  <c r="V15" i="3"/>
  <c r="W15" i="3" s="1"/>
  <c r="X15" i="3" s="1"/>
  <c r="V16" i="3"/>
  <c r="W16" i="3"/>
  <c r="X16" i="3" s="1"/>
  <c r="V17" i="3"/>
  <c r="W17" i="3"/>
  <c r="X17" i="3"/>
  <c r="V18" i="3"/>
  <c r="W18" i="3"/>
  <c r="X18" i="3" s="1"/>
  <c r="V19" i="3"/>
  <c r="W19" i="3" s="1"/>
  <c r="X19" i="3" s="1"/>
  <c r="V20" i="3"/>
  <c r="W20" i="3"/>
  <c r="X20" i="3" s="1"/>
  <c r="V21" i="3"/>
  <c r="W21" i="3"/>
  <c r="X21" i="3"/>
  <c r="V22" i="3"/>
  <c r="W22" i="3"/>
  <c r="X22" i="3"/>
  <c r="V23" i="3"/>
  <c r="W23" i="3" s="1"/>
  <c r="X23" i="3" s="1"/>
  <c r="V24" i="3"/>
  <c r="W24" i="3"/>
  <c r="X24" i="3" s="1"/>
  <c r="V25" i="3"/>
  <c r="W25" i="3"/>
  <c r="X25" i="3"/>
  <c r="V26" i="3"/>
  <c r="W26" i="3"/>
  <c r="X26" i="3"/>
  <c r="V27" i="3"/>
  <c r="W27" i="3" s="1"/>
  <c r="X27" i="3" s="1"/>
  <c r="V28" i="3"/>
  <c r="W28" i="3"/>
  <c r="X28" i="3" s="1"/>
  <c r="V29" i="3"/>
  <c r="W29" i="3"/>
  <c r="X29" i="3"/>
  <c r="V30" i="3"/>
  <c r="W30" i="3"/>
  <c r="X30" i="3"/>
  <c r="V31" i="3"/>
  <c r="W31" i="3" s="1"/>
  <c r="X31" i="3" s="1"/>
  <c r="V32" i="3"/>
  <c r="W32" i="3"/>
  <c r="X32" i="3" s="1"/>
  <c r="V33" i="3"/>
  <c r="W33" i="3"/>
  <c r="X33" i="3"/>
  <c r="V34" i="3"/>
  <c r="W34" i="3"/>
  <c r="X34" i="3" s="1"/>
  <c r="V35" i="3"/>
  <c r="W35" i="3" s="1"/>
  <c r="X35" i="3" s="1"/>
  <c r="V36" i="3"/>
  <c r="W36" i="3"/>
  <c r="X36" i="3" s="1"/>
  <c r="X9" i="3"/>
  <c r="W9" i="3"/>
  <c r="V9" i="3"/>
  <c r="I9" i="3"/>
  <c r="I10" i="3"/>
  <c r="I11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G39" i="3" l="1"/>
  <c r="G40" i="3"/>
</calcChain>
</file>

<file path=xl/sharedStrings.xml><?xml version="1.0" encoding="utf-8"?>
<sst xmlns="http://schemas.openxmlformats.org/spreadsheetml/2006/main" count="158" uniqueCount="116">
  <si>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</si>
  <si>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</si>
  <si>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</si>
  <si>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</si>
  <si>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</si>
  <si>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</si>
  <si>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</si>
  <si>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</si>
  <si>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</si>
  <si>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</si>
  <si>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</si>
  <si>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</si>
  <si>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</si>
  <si>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</si>
  <si>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</si>
  <si>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</si>
  <si>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</si>
  <si>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</si>
  <si>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</si>
  <si>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</si>
  <si>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</si>
  <si>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</si>
  <si>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</si>
  <si>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</si>
  <si>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</si>
  <si>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</si>
  <si>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</si>
  <si>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</si>
  <si>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</si>
  <si>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4</t>
  </si>
  <si>
    <t>CIENAGA  DE  ORO</t>
  </si>
  <si>
    <t>HOSPITAL  SAN FRANSCISCO</t>
  </si>
  <si>
    <t>800201197</t>
  </si>
  <si>
    <t>7</t>
  </si>
  <si>
    <t>LA APARTADA</t>
  </si>
  <si>
    <t>CAMU LA APARTADA</t>
  </si>
  <si>
    <t>812002496</t>
  </si>
  <si>
    <t>AYAPEL</t>
  </si>
  <si>
    <t>HOSPITAL SAN JORGE</t>
  </si>
  <si>
    <t>812001219</t>
  </si>
  <si>
    <t>6</t>
  </si>
  <si>
    <t xml:space="preserve">SAN  BERNARDO DEL  VIENTO  </t>
  </si>
  <si>
    <t xml:space="preserve">HOSPITAL SAN JOSE </t>
  </si>
  <si>
    <t>891000499</t>
  </si>
  <si>
    <t>CANALETE</t>
  </si>
  <si>
    <t>CAMU CANALETE</t>
  </si>
  <si>
    <t>812001868</t>
  </si>
  <si>
    <t>PUERTO LIBERTADOR</t>
  </si>
  <si>
    <t>CAMU DIVINO NIÑO</t>
  </si>
  <si>
    <t>812003382</t>
  </si>
  <si>
    <t>8</t>
  </si>
  <si>
    <t>CHIMA</t>
  </si>
  <si>
    <t xml:space="preserve">CAMU DE  CHIMA </t>
  </si>
  <si>
    <t>812001424</t>
  </si>
  <si>
    <t xml:space="preserve"> 1</t>
  </si>
  <si>
    <t>MONTELIBANO</t>
  </si>
  <si>
    <t>HOSPITAL LOCAL  DE  MONTELIBANO</t>
  </si>
  <si>
    <t>812000344</t>
  </si>
  <si>
    <t>MONTERIA</t>
  </si>
  <si>
    <t xml:space="preserve">HOSPITAL SAN JERONIMO </t>
  </si>
  <si>
    <t>891079999</t>
  </si>
  <si>
    <t xml:space="preserve"> 5</t>
  </si>
  <si>
    <t>CERETE</t>
  </si>
  <si>
    <t>MC</t>
  </si>
  <si>
    <t>HOSPITAL SAN DIEGO</t>
  </si>
  <si>
    <t>891080015</t>
  </si>
  <si>
    <t>5</t>
  </si>
  <si>
    <t>SAHAGÚN</t>
  </si>
  <si>
    <t>HOSPITAL SAN JUAN</t>
  </si>
  <si>
    <t>812003851</t>
  </si>
  <si>
    <t>0</t>
  </si>
  <si>
    <t>LORICA</t>
  </si>
  <si>
    <t>HOSPITAL  DE  SAN VICENTE  DE  PAUL</t>
  </si>
  <si>
    <t>800204153</t>
  </si>
  <si>
    <t xml:space="preserve">BUENAVISTA  </t>
  </si>
  <si>
    <t xml:space="preserve">CAMU  BUENAVISTA  </t>
  </si>
  <si>
    <t>812004010</t>
  </si>
  <si>
    <t xml:space="preserve">CAMU  EL  PRADO  </t>
  </si>
  <si>
    <t>CHINU</t>
  </si>
  <si>
    <t xml:space="preserve">HOSPITAL  SAN  RAFAEL  DE  CHINU  </t>
  </si>
  <si>
    <t>1</t>
  </si>
  <si>
    <t>COTORRA</t>
  </si>
  <si>
    <t>CAMU DE COTORRA</t>
  </si>
  <si>
    <t xml:space="preserve"> 7</t>
  </si>
  <si>
    <t>SANTA  CRUZ  DE LORICA</t>
  </si>
  <si>
    <t>CAMU SANTA TERESITA</t>
  </si>
  <si>
    <t xml:space="preserve"> 2</t>
  </si>
  <si>
    <t>MOMIL</t>
  </si>
  <si>
    <t>CAMU DE  MOMIL</t>
  </si>
  <si>
    <t>PLANETA RICA</t>
  </si>
  <si>
    <t xml:space="preserve">HOSPITAL  SAN  NICOLAS </t>
  </si>
  <si>
    <t>PUEBLO NUEVO</t>
  </si>
  <si>
    <t>CAMU DE PUEBLO NUEVO</t>
  </si>
  <si>
    <t>9</t>
  </si>
  <si>
    <t>PUERTO ESCONDIDO</t>
  </si>
  <si>
    <t>CAMU PUERTO ESCONDIDO</t>
  </si>
  <si>
    <t>PURISIMA</t>
  </si>
  <si>
    <t>CAMU DE PURISIMA</t>
  </si>
  <si>
    <t>CAMU DE SAN RAFAEL</t>
  </si>
  <si>
    <t>2</t>
  </si>
  <si>
    <t>SANANDRES DE SOTAVENTO</t>
  </si>
  <si>
    <t>CAMU SAN ANDRES DE SOTAVENTO</t>
  </si>
  <si>
    <t>SAN ANTERO</t>
  </si>
  <si>
    <t>CAMU DE SAN ANTERO</t>
  </si>
  <si>
    <t>3</t>
  </si>
  <si>
    <t>SAN PELAYO</t>
  </si>
  <si>
    <t>CAMU DE SAN PELAYO</t>
  </si>
  <si>
    <t>TIERRALTA</t>
  </si>
  <si>
    <t>HOSPITAL  SAN JOSE DE TIERRALTA</t>
  </si>
  <si>
    <t>VALENCIA</t>
  </si>
  <si>
    <t xml:space="preserve">HOSPITAL  SAGRADO  CORAZON </t>
  </si>
  <si>
    <t xml:space="preserve"> 0</t>
  </si>
  <si>
    <t>DEPARTAMENTO DE CORDOBA</t>
  </si>
  <si>
    <t>Fuente: Secretaria de Salud de Cordoba</t>
  </si>
  <si>
    <t>VIGENCIA 2019  - DOCUMENTO DISTRIBUCION - SGP-35-2019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</si>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</sst>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2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1" xfId="0" applyFont="1" applyBorder="1" applyAlignment="1"/>
    <xf numFmtId="0" fontId="6" fillId="0" borderId="1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43" fontId="0" fillId="0" borderId="0" xfId="1" applyFont="1"/>
    <xf numFmtId="43" fontId="3" fillId="0" borderId="0" xfId="1" applyFont="1" applyBorder="1"/>
    <xf numFmtId="43" fontId="9" fillId="0" borderId="0" xfId="1" applyFont="1" applyBorder="1"/>
    <xf numFmtId="164" fontId="0" fillId="0" borderId="0" xfId="1" applyNumberFormat="1" applyFont="1"/>
    <xf numFmtId="164" fontId="3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/>
    </xf>
    <xf numFmtId="1" fontId="13" fillId="0" borderId="11" xfId="1" applyNumberFormat="1" applyFont="1" applyBorder="1" applyAlignment="1">
      <alignment horizontal="right"/>
    </xf>
    <xf numFmtId="0" fontId="13" fillId="0" borderId="11" xfId="0" applyFont="1" applyBorder="1"/>
    <xf numFmtId="49" fontId="13" fillId="0" borderId="11" xfId="0" applyNumberFormat="1" applyFont="1" applyBorder="1"/>
    <xf numFmtId="1" fontId="13" fillId="0" borderId="11" xfId="0" applyNumberFormat="1" applyFont="1" applyBorder="1"/>
    <xf numFmtId="1" fontId="13" fillId="0" borderId="11" xfId="1" applyNumberFormat="1" applyFont="1" applyBorder="1"/>
    <xf numFmtId="0" fontId="4" fillId="0" borderId="0" xfId="0" applyFont="1" applyBorder="1" applyAlignment="1">
      <alignment horizont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3" fillId="0" borderId="15" xfId="0" applyFont="1" applyBorder="1"/>
    <xf numFmtId="1" fontId="13" fillId="0" borderId="16" xfId="0" applyNumberFormat="1" applyFont="1" applyBorder="1" applyAlignment="1">
      <alignment horizontal="right"/>
    </xf>
    <xf numFmtId="0" fontId="14" fillId="2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43" fontId="14" fillId="4" borderId="10" xfId="1" applyFont="1" applyFill="1" applyBorder="1" applyAlignment="1">
      <alignment horizontal="center" vertical="center" wrapText="1"/>
    </xf>
    <xf numFmtId="43" fontId="14" fillId="5" borderId="10" xfId="1" applyFont="1" applyFill="1" applyBorder="1" applyAlignment="1">
      <alignment horizontal="center" vertical="center" wrapText="1"/>
    </xf>
    <xf numFmtId="164" fontId="14" fillId="5" borderId="10" xfId="1" applyNumberFormat="1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1" fontId="6" fillId="3" borderId="15" xfId="3" applyNumberFormat="1" applyFont="1" applyFill="1" applyBorder="1" applyAlignment="1">
      <alignment horizontal="left"/>
    </xf>
    <xf numFmtId="1" fontId="6" fillId="3" borderId="11" xfId="3" applyNumberFormat="1" applyFont="1" applyFill="1" applyBorder="1" applyAlignment="1">
      <alignment horizontal="left"/>
    </xf>
    <xf numFmtId="1" fontId="6" fillId="3" borderId="11" xfId="0" applyNumberFormat="1" applyFont="1" applyFill="1" applyBorder="1" applyAlignment="1">
      <alignment horizontal="left"/>
    </xf>
    <xf numFmtId="164" fontId="6" fillId="3" borderId="11" xfId="1" applyNumberFormat="1" applyFont="1" applyFill="1" applyBorder="1" applyAlignment="1">
      <alignment horizontal="left"/>
    </xf>
    <xf numFmtId="164" fontId="16" fillId="3" borderId="11" xfId="1" applyNumberFormat="1" applyFont="1" applyFill="1" applyBorder="1" applyAlignment="1">
      <alignment horizontal="left"/>
    </xf>
    <xf numFmtId="164" fontId="8" fillId="0" borderId="0" xfId="0" applyNumberFormat="1" applyFont="1" applyBorder="1"/>
    <xf numFmtId="164" fontId="8" fillId="0" borderId="2" xfId="0" applyNumberFormat="1" applyFont="1" applyBorder="1"/>
    <xf numFmtId="164" fontId="8" fillId="3" borderId="11" xfId="1" applyNumberFormat="1" applyFont="1" applyFill="1" applyBorder="1"/>
    <xf numFmtId="0" fontId="8" fillId="0" borderId="1" xfId="0" applyFont="1" applyBorder="1"/>
    <xf numFmtId="0" fontId="8" fillId="0" borderId="0" xfId="0" applyFont="1" applyBorder="1"/>
    <xf numFmtId="43" fontId="8" fillId="0" borderId="0" xfId="1" applyFont="1" applyBorder="1"/>
    <xf numFmtId="164" fontId="8" fillId="0" borderId="0" xfId="1" applyNumberFormat="1" applyFont="1" applyBorder="1"/>
    <xf numFmtId="0" fontId="8" fillId="0" borderId="2" xfId="0" applyFont="1" applyBorder="1"/>
    <xf numFmtId="3" fontId="8" fillId="0" borderId="0" xfId="0" applyNumberFormat="1" applyFont="1"/>
    <xf numFmtId="3" fontId="15" fillId="0" borderId="0" xfId="0" applyNumberFormat="1" applyFont="1" applyBorder="1" applyAlignment="1">
      <alignment horizontal="center"/>
    </xf>
    <xf numFmtId="0" fontId="14" fillId="0" borderId="0" xfId="0" applyFont="1" applyBorder="1" applyAlignment="1"/>
    <xf numFmtId="43" fontId="14" fillId="0" borderId="0" xfId="1" applyFont="1" applyBorder="1" applyAlignment="1"/>
    <xf numFmtId="164" fontId="14" fillId="0" borderId="4" xfId="1" applyNumberFormat="1" applyFont="1" applyBorder="1"/>
    <xf numFmtId="164" fontId="14" fillId="0" borderId="4" xfId="1" applyNumberFormat="1" applyFont="1" applyBorder="1" applyAlignment="1"/>
    <xf numFmtId="0" fontId="8" fillId="0" borderId="3" xfId="0" applyFont="1" applyBorder="1"/>
    <xf numFmtId="3" fontId="15" fillId="0" borderId="4" xfId="0" applyNumberFormat="1" applyFont="1" applyBorder="1" applyAlignment="1">
      <alignment horizontal="center"/>
    </xf>
    <xf numFmtId="0" fontId="14" fillId="0" borderId="4" xfId="0" applyFont="1" applyBorder="1" applyAlignment="1"/>
    <xf numFmtId="43" fontId="14" fillId="0" borderId="4" xfId="1" applyFont="1" applyBorder="1" applyAlignment="1"/>
    <xf numFmtId="43" fontId="8" fillId="0" borderId="4" xfId="1" applyFont="1" applyBorder="1"/>
    <xf numFmtId="164" fontId="15" fillId="0" borderId="4" xfId="1" applyNumberFormat="1" applyFont="1" applyBorder="1"/>
    <xf numFmtId="164" fontId="15" fillId="0" borderId="4" xfId="1" applyNumberFormat="1" applyFont="1" applyBorder="1" applyAlignment="1"/>
    <xf numFmtId="164" fontId="8" fillId="0" borderId="4" xfId="1" applyNumberFormat="1" applyFont="1" applyBorder="1"/>
    <xf numFmtId="0" fontId="8" fillId="0" borderId="5" xfId="0" applyFont="1" applyBorder="1"/>
    <xf numFmtId="164" fontId="8" fillId="2" borderId="6" xfId="1" applyNumberFormat="1" applyFont="1" applyFill="1" applyBorder="1"/>
    <xf numFmtId="164" fontId="8" fillId="2" borderId="7" xfId="1" applyNumberFormat="1" applyFont="1" applyFill="1" applyBorder="1"/>
    <xf numFmtId="164" fontId="8" fillId="2" borderId="8" xfId="1" applyNumberFormat="1" applyFont="1" applyFill="1" applyBorder="1"/>
    <xf numFmtId="164" fontId="8" fillId="2" borderId="17" xfId="1" applyNumberFormat="1" applyFont="1" applyFill="1" applyBorder="1"/>
    <xf numFmtId="164" fontId="8" fillId="0" borderId="0" xfId="1" applyNumberFormat="1" applyFont="1"/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171450</xdr:rowOff>
    </xdr:from>
    <xdr:to>
      <xdr:col>3</xdr:col>
      <xdr:colOff>342900</xdr:colOff>
      <xdr:row>4</xdr:row>
      <xdr:rowOff>133350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71450"/>
          <a:ext cx="28956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topLeftCell="A12" workbookViewId="0">
      <selection activeCell="B13" sqref="B13"/>
    </sheetView>
  </sheetViews>
  <sheetFormatPr baseColWidth="10" defaultRowHeight="15" x14ac:dyDescent="0.25"/>
  <cols>
    <col min="1" max="1" width="7.85546875" customWidth="1"/>
    <col min="2" max="2" width="22.28515625" customWidth="1"/>
    <col min="4" max="4" width="23.140625" customWidth="1"/>
    <col min="6" max="6" width="8.85546875" customWidth="1"/>
    <col min="7" max="10" width="13.5703125" customWidth="1"/>
    <col min="11" max="22" width="12.5703125" bestFit="1" customWidth="1"/>
    <col min="23" max="23" width="13.85546875" bestFit="1" customWidth="1"/>
    <col min="24" max="24" width="11.5703125" bestFit="1" customWidth="1"/>
  </cols>
  <sheetData>
    <row r="1" spans="1:24" x14ac:dyDescent="0.25">
      <c r="G1" s="9"/>
      <c r="H1" s="9"/>
      <c r="I1" s="9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4" x14ac:dyDescent="0.25">
      <c r="G2" s="9"/>
      <c r="H2" s="9"/>
      <c r="I2" s="9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21"/>
      <c r="W2" s="21"/>
    </row>
    <row r="3" spans="1:24" ht="18.75" x14ac:dyDescent="0.25">
      <c r="A3" s="22" t="s">
        <v>27</v>
      </c>
      <c r="B3" s="23"/>
      <c r="C3" s="23"/>
      <c r="D3" s="23"/>
      <c r="E3" s="23"/>
      <c r="F3" s="23"/>
      <c r="G3" s="23" t="s">
        <v>26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 t="s">
        <v>16</v>
      </c>
      <c r="W3" s="24"/>
    </row>
    <row r="4" spans="1:24" ht="18.75" x14ac:dyDescent="0.25">
      <c r="A4" s="22" t="s">
        <v>112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4"/>
    </row>
    <row r="5" spans="1:24" x14ac:dyDescent="0.25">
      <c r="A5" s="1"/>
      <c r="B5" s="2"/>
      <c r="C5" s="2"/>
      <c r="D5" s="2"/>
      <c r="E5" s="2"/>
      <c r="F5" s="2"/>
      <c r="G5" s="10"/>
      <c r="H5" s="10"/>
      <c r="I5" s="10"/>
      <c r="J5" s="13"/>
      <c r="K5" s="13"/>
      <c r="L5" s="13"/>
      <c r="M5" s="13"/>
      <c r="N5" s="12"/>
      <c r="O5" s="12"/>
      <c r="P5" s="12"/>
      <c r="Q5" s="12"/>
      <c r="R5" s="12"/>
      <c r="S5" s="12"/>
      <c r="T5" s="12"/>
      <c r="U5" s="12"/>
      <c r="V5" s="12"/>
    </row>
    <row r="6" spans="1:24" ht="18.75" x14ac:dyDescent="0.25">
      <c r="A6" s="22" t="s">
        <v>114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 t="s">
        <v>0</v>
      </c>
      <c r="V6" s="25"/>
      <c r="W6" s="26"/>
    </row>
    <row r="7" spans="1:24" ht="16.5" thickBot="1" x14ac:dyDescent="0.3">
      <c r="A7" s="4"/>
      <c r="B7" s="3"/>
      <c r="C7" s="3"/>
      <c r="G7" s="9"/>
      <c r="H7" s="9"/>
      <c r="I7" s="9"/>
      <c r="J7" s="12"/>
      <c r="K7" s="12"/>
      <c r="L7" s="12"/>
      <c r="M7" s="12"/>
      <c r="N7" s="12"/>
      <c r="O7" s="12"/>
      <c r="P7" s="12"/>
      <c r="Q7" s="12"/>
      <c r="R7" s="12"/>
      <c r="S7" s="14"/>
      <c r="T7" s="15"/>
      <c r="U7" s="12" t="s">
        <v>115</v>
      </c>
      <c r="V7" s="12"/>
    </row>
    <row r="8" spans="1:24" s="7" customFormat="1" ht="76.5" x14ac:dyDescent="0.2">
      <c r="A8" s="29" t="s">
        <v>17</v>
      </c>
      <c r="B8" s="30" t="s">
        <v>18</v>
      </c>
      <c r="C8" s="31" t="s">
        <v>19</v>
      </c>
      <c r="D8" s="30" t="s">
        <v>20</v>
      </c>
      <c r="E8" s="30" t="s">
        <v>21</v>
      </c>
      <c r="F8" s="31" t="s">
        <v>22</v>
      </c>
      <c r="G8" s="32" t="s">
        <v>23</v>
      </c>
      <c r="H8" s="32" t="s">
        <v>24</v>
      </c>
      <c r="I8" s="33" t="s">
        <v>25</v>
      </c>
      <c r="J8" s="34" t="s">
        <v>1</v>
      </c>
      <c r="K8" s="34" t="s">
        <v>2</v>
      </c>
      <c r="L8" s="34" t="s">
        <v>3</v>
      </c>
      <c r="M8" s="34" t="s">
        <v>4</v>
      </c>
      <c r="N8" s="34" t="s">
        <v>5</v>
      </c>
      <c r="O8" s="34" t="s">
        <v>6</v>
      </c>
      <c r="P8" s="34" t="s">
        <v>7</v>
      </c>
      <c r="Q8" s="34" t="s">
        <v>8</v>
      </c>
      <c r="R8" s="34" t="s">
        <v>9</v>
      </c>
      <c r="S8" s="34" t="s">
        <v>10</v>
      </c>
      <c r="T8" s="34" t="s">
        <v>11</v>
      </c>
      <c r="U8" s="34" t="s">
        <v>12</v>
      </c>
      <c r="V8" s="34" t="s">
        <v>13</v>
      </c>
      <c r="W8" s="35" t="s">
        <v>14</v>
      </c>
    </row>
    <row r="9" spans="1:24" s="7" customFormat="1" ht="11.25" x14ac:dyDescent="0.2">
      <c r="A9" s="36">
        <v>23189</v>
      </c>
      <c r="B9" s="37" t="s">
        <v>30</v>
      </c>
      <c r="C9" s="38" t="s">
        <v>28</v>
      </c>
      <c r="D9" s="38" t="s">
        <v>31</v>
      </c>
      <c r="E9" s="38" t="s">
        <v>32</v>
      </c>
      <c r="F9" s="38" t="s">
        <v>33</v>
      </c>
      <c r="G9" s="39"/>
      <c r="H9" s="39">
        <v>197896026</v>
      </c>
      <c r="I9" s="40">
        <f t="shared" ref="I9:I36" si="0">+G9+H9</f>
        <v>197896026</v>
      </c>
      <c r="J9" s="40">
        <v>16491335</v>
      </c>
      <c r="K9" s="40">
        <v>16491335</v>
      </c>
      <c r="L9" s="40">
        <v>16491335</v>
      </c>
      <c r="M9" s="40">
        <v>16491335</v>
      </c>
      <c r="N9" s="40">
        <v>16491335</v>
      </c>
      <c r="O9" s="40">
        <v>16491335</v>
      </c>
      <c r="P9" s="40">
        <v>16491335</v>
      </c>
      <c r="Q9" s="40">
        <v>16491335</v>
      </c>
      <c r="R9" s="40">
        <v>16491335</v>
      </c>
      <c r="S9" s="40">
        <v>16491335</v>
      </c>
      <c r="T9" s="40">
        <v>16491335</v>
      </c>
      <c r="U9" s="40">
        <v>16491335</v>
      </c>
      <c r="V9" s="41">
        <f>+I9-K9-L9-M9-N9-O9-P9-Q9-R9-S9-T9-U9</f>
        <v>16491341</v>
      </c>
      <c r="W9" s="42">
        <f>SUM(K9:V9)</f>
        <v>197896026</v>
      </c>
      <c r="X9" s="8">
        <f>+I9-W9</f>
        <v>0</v>
      </c>
    </row>
    <row r="10" spans="1:24" s="7" customFormat="1" ht="11.25" x14ac:dyDescent="0.2">
      <c r="A10" s="36">
        <v>23350</v>
      </c>
      <c r="B10" s="37" t="s">
        <v>34</v>
      </c>
      <c r="C10" s="38" t="s">
        <v>28</v>
      </c>
      <c r="D10" s="38" t="s">
        <v>35</v>
      </c>
      <c r="E10" s="38" t="s">
        <v>36</v>
      </c>
      <c r="F10" s="38" t="s">
        <v>29</v>
      </c>
      <c r="G10" s="39"/>
      <c r="H10" s="39">
        <v>41925570</v>
      </c>
      <c r="I10" s="40">
        <f t="shared" si="0"/>
        <v>41925570</v>
      </c>
      <c r="J10" s="40">
        <v>3493797</v>
      </c>
      <c r="K10" s="40">
        <v>3493797</v>
      </c>
      <c r="L10" s="40">
        <v>3493797</v>
      </c>
      <c r="M10" s="40">
        <v>3493797</v>
      </c>
      <c r="N10" s="40">
        <v>3493797</v>
      </c>
      <c r="O10" s="40">
        <v>3493797</v>
      </c>
      <c r="P10" s="40">
        <v>3493797</v>
      </c>
      <c r="Q10" s="40">
        <v>3493797</v>
      </c>
      <c r="R10" s="40">
        <v>3493797</v>
      </c>
      <c r="S10" s="40">
        <v>3493797</v>
      </c>
      <c r="T10" s="40">
        <v>3493797</v>
      </c>
      <c r="U10" s="40">
        <v>3493797</v>
      </c>
      <c r="V10" s="41">
        <f t="shared" ref="V10:V36" si="1">+I10-K10-L10-M10-N10-O10-P10-Q10-R10-S10-T10-U10</f>
        <v>3493803</v>
      </c>
      <c r="W10" s="42">
        <f t="shared" ref="W10:W36" si="2">SUM(K10:V10)</f>
        <v>41925570</v>
      </c>
      <c r="X10" s="8">
        <f t="shared" ref="X10:X36" si="3">+I10-W10</f>
        <v>0</v>
      </c>
    </row>
    <row r="11" spans="1:24" s="7" customFormat="1" ht="11.25" x14ac:dyDescent="0.2">
      <c r="A11" s="36">
        <v>23068</v>
      </c>
      <c r="B11" s="37" t="s">
        <v>37</v>
      </c>
      <c r="C11" s="38" t="s">
        <v>28</v>
      </c>
      <c r="D11" s="38" t="s">
        <v>38</v>
      </c>
      <c r="E11" s="38" t="s">
        <v>39</v>
      </c>
      <c r="F11" s="38" t="s">
        <v>40</v>
      </c>
      <c r="G11" s="39"/>
      <c r="H11" s="39">
        <v>284385517</v>
      </c>
      <c r="I11" s="40">
        <f t="shared" si="0"/>
        <v>284385517</v>
      </c>
      <c r="J11" s="40">
        <v>23698793</v>
      </c>
      <c r="K11" s="40">
        <v>23698793</v>
      </c>
      <c r="L11" s="40">
        <v>23698793</v>
      </c>
      <c r="M11" s="40">
        <v>23698793</v>
      </c>
      <c r="N11" s="40">
        <v>23698793</v>
      </c>
      <c r="O11" s="40">
        <v>23698793</v>
      </c>
      <c r="P11" s="40">
        <v>23698793</v>
      </c>
      <c r="Q11" s="40">
        <v>23698793</v>
      </c>
      <c r="R11" s="40">
        <v>23698793</v>
      </c>
      <c r="S11" s="40">
        <v>23698793</v>
      </c>
      <c r="T11" s="40">
        <v>23698793</v>
      </c>
      <c r="U11" s="40">
        <v>23698793</v>
      </c>
      <c r="V11" s="41">
        <f t="shared" si="1"/>
        <v>23698794</v>
      </c>
      <c r="W11" s="42">
        <f t="shared" si="2"/>
        <v>284385517</v>
      </c>
      <c r="X11" s="8">
        <f t="shared" si="3"/>
        <v>0</v>
      </c>
    </row>
    <row r="12" spans="1:24" s="7" customFormat="1" ht="11.25" x14ac:dyDescent="0.2">
      <c r="A12" s="36">
        <v>23675</v>
      </c>
      <c r="B12" s="37" t="s">
        <v>41</v>
      </c>
      <c r="C12" s="38" t="s">
        <v>28</v>
      </c>
      <c r="D12" s="38" t="s">
        <v>42</v>
      </c>
      <c r="E12" s="38" t="s">
        <v>43</v>
      </c>
      <c r="F12" s="38" t="s">
        <v>29</v>
      </c>
      <c r="G12" s="39"/>
      <c r="H12" s="39">
        <v>256019044</v>
      </c>
      <c r="I12" s="40">
        <f t="shared" si="0"/>
        <v>256019044</v>
      </c>
      <c r="J12" s="40">
        <v>21334920</v>
      </c>
      <c r="K12" s="40">
        <v>21334920</v>
      </c>
      <c r="L12" s="40">
        <v>21334920</v>
      </c>
      <c r="M12" s="40">
        <v>21334920</v>
      </c>
      <c r="N12" s="40">
        <v>21334920</v>
      </c>
      <c r="O12" s="40">
        <v>21334920</v>
      </c>
      <c r="P12" s="40">
        <v>21334920</v>
      </c>
      <c r="Q12" s="40">
        <v>21334920</v>
      </c>
      <c r="R12" s="40">
        <v>21334920</v>
      </c>
      <c r="S12" s="40">
        <v>21334920</v>
      </c>
      <c r="T12" s="40">
        <v>21334920</v>
      </c>
      <c r="U12" s="40">
        <v>21334920</v>
      </c>
      <c r="V12" s="41">
        <f t="shared" si="1"/>
        <v>21334924</v>
      </c>
      <c r="W12" s="42">
        <f t="shared" si="2"/>
        <v>256019044</v>
      </c>
      <c r="X12" s="8">
        <f t="shared" si="3"/>
        <v>0</v>
      </c>
    </row>
    <row r="13" spans="1:24" s="7" customFormat="1" ht="11.25" x14ac:dyDescent="0.2">
      <c r="A13" s="36">
        <v>23090</v>
      </c>
      <c r="B13" s="37" t="s">
        <v>44</v>
      </c>
      <c r="C13" s="38" t="s">
        <v>28</v>
      </c>
      <c r="D13" s="38" t="s">
        <v>45</v>
      </c>
      <c r="E13" s="38" t="s">
        <v>46</v>
      </c>
      <c r="F13" s="38" t="s">
        <v>40</v>
      </c>
      <c r="G13" s="39"/>
      <c r="H13" s="39">
        <v>143839863</v>
      </c>
      <c r="I13" s="40">
        <f t="shared" si="0"/>
        <v>143839863</v>
      </c>
      <c r="J13" s="40">
        <v>11986655</v>
      </c>
      <c r="K13" s="40">
        <v>11986655</v>
      </c>
      <c r="L13" s="40">
        <v>11986655</v>
      </c>
      <c r="M13" s="40">
        <v>11986655</v>
      </c>
      <c r="N13" s="40">
        <v>11986655</v>
      </c>
      <c r="O13" s="40">
        <v>11986655</v>
      </c>
      <c r="P13" s="40">
        <v>11986655</v>
      </c>
      <c r="Q13" s="40">
        <v>11986655</v>
      </c>
      <c r="R13" s="40">
        <v>11986655</v>
      </c>
      <c r="S13" s="40">
        <v>11986655</v>
      </c>
      <c r="T13" s="40">
        <v>11986655</v>
      </c>
      <c r="U13" s="40">
        <v>11986655</v>
      </c>
      <c r="V13" s="41">
        <f t="shared" si="1"/>
        <v>11986658</v>
      </c>
      <c r="W13" s="42">
        <f t="shared" si="2"/>
        <v>143839863</v>
      </c>
      <c r="X13" s="8">
        <f t="shared" si="3"/>
        <v>0</v>
      </c>
    </row>
    <row r="14" spans="1:24" s="7" customFormat="1" ht="11.25" x14ac:dyDescent="0.2">
      <c r="A14" s="36">
        <v>23580</v>
      </c>
      <c r="B14" s="37" t="s">
        <v>47</v>
      </c>
      <c r="C14" s="38" t="s">
        <v>28</v>
      </c>
      <c r="D14" s="38" t="s">
        <v>48</v>
      </c>
      <c r="E14" s="38" t="s">
        <v>49</v>
      </c>
      <c r="F14" s="38" t="s">
        <v>50</v>
      </c>
      <c r="G14" s="39"/>
      <c r="H14" s="39">
        <v>175449865</v>
      </c>
      <c r="I14" s="40">
        <f t="shared" si="0"/>
        <v>175449865</v>
      </c>
      <c r="J14" s="40">
        <v>14620822</v>
      </c>
      <c r="K14" s="40">
        <v>14620822</v>
      </c>
      <c r="L14" s="40">
        <v>14620822</v>
      </c>
      <c r="M14" s="40">
        <v>14620822</v>
      </c>
      <c r="N14" s="40">
        <v>14620822</v>
      </c>
      <c r="O14" s="40">
        <v>14620822</v>
      </c>
      <c r="P14" s="40">
        <v>14620822</v>
      </c>
      <c r="Q14" s="40">
        <v>14620822</v>
      </c>
      <c r="R14" s="40">
        <v>14620822</v>
      </c>
      <c r="S14" s="40">
        <v>14620822</v>
      </c>
      <c r="T14" s="40">
        <v>14620822</v>
      </c>
      <c r="U14" s="40">
        <v>14620822</v>
      </c>
      <c r="V14" s="41">
        <f t="shared" si="1"/>
        <v>14620823</v>
      </c>
      <c r="W14" s="42">
        <f t="shared" si="2"/>
        <v>175449865</v>
      </c>
      <c r="X14" s="8">
        <f t="shared" si="3"/>
        <v>0</v>
      </c>
    </row>
    <row r="15" spans="1:24" s="7" customFormat="1" ht="11.25" x14ac:dyDescent="0.2">
      <c r="A15" s="36">
        <v>23168</v>
      </c>
      <c r="B15" s="37" t="s">
        <v>51</v>
      </c>
      <c r="C15" s="38" t="s">
        <v>28</v>
      </c>
      <c r="D15" s="38" t="s">
        <v>52</v>
      </c>
      <c r="E15" s="38" t="s">
        <v>53</v>
      </c>
      <c r="F15" s="38" t="s">
        <v>54</v>
      </c>
      <c r="G15" s="39"/>
      <c r="H15" s="39">
        <v>133169973</v>
      </c>
      <c r="I15" s="40">
        <f t="shared" si="0"/>
        <v>133169973</v>
      </c>
      <c r="J15" s="40">
        <v>11097497</v>
      </c>
      <c r="K15" s="40">
        <v>11097497</v>
      </c>
      <c r="L15" s="40">
        <v>11097497</v>
      </c>
      <c r="M15" s="40">
        <v>11097497</v>
      </c>
      <c r="N15" s="40">
        <v>11097497</v>
      </c>
      <c r="O15" s="40">
        <v>11097497</v>
      </c>
      <c r="P15" s="40">
        <v>11097497</v>
      </c>
      <c r="Q15" s="40">
        <v>11097497</v>
      </c>
      <c r="R15" s="40">
        <v>11097497</v>
      </c>
      <c r="S15" s="40">
        <v>11097497</v>
      </c>
      <c r="T15" s="40">
        <v>11097497</v>
      </c>
      <c r="U15" s="40">
        <v>11097497</v>
      </c>
      <c r="V15" s="41">
        <f t="shared" si="1"/>
        <v>11097506</v>
      </c>
      <c r="W15" s="42">
        <f t="shared" si="2"/>
        <v>133169973</v>
      </c>
      <c r="X15" s="8">
        <f t="shared" si="3"/>
        <v>0</v>
      </c>
    </row>
    <row r="16" spans="1:24" s="7" customFormat="1" ht="11.25" x14ac:dyDescent="0.2">
      <c r="A16" s="36">
        <v>23466</v>
      </c>
      <c r="B16" s="37" t="s">
        <v>55</v>
      </c>
      <c r="C16" s="38" t="s">
        <v>28</v>
      </c>
      <c r="D16" s="38" t="s">
        <v>56</v>
      </c>
      <c r="E16" s="38" t="s">
        <v>57</v>
      </c>
      <c r="F16" s="38" t="s">
        <v>29</v>
      </c>
      <c r="G16" s="39"/>
      <c r="H16" s="39">
        <v>299146947</v>
      </c>
      <c r="I16" s="40">
        <f t="shared" si="0"/>
        <v>299146947</v>
      </c>
      <c r="J16" s="40">
        <v>24928912</v>
      </c>
      <c r="K16" s="40">
        <v>24928912</v>
      </c>
      <c r="L16" s="40">
        <v>24928912</v>
      </c>
      <c r="M16" s="40">
        <v>24928912</v>
      </c>
      <c r="N16" s="40">
        <v>24928912</v>
      </c>
      <c r="O16" s="40">
        <v>24928912</v>
      </c>
      <c r="P16" s="40">
        <v>24928912</v>
      </c>
      <c r="Q16" s="40">
        <v>24928912</v>
      </c>
      <c r="R16" s="40">
        <v>24928912</v>
      </c>
      <c r="S16" s="40">
        <v>24928912</v>
      </c>
      <c r="T16" s="40">
        <v>24928912</v>
      </c>
      <c r="U16" s="40">
        <v>24928912</v>
      </c>
      <c r="V16" s="41">
        <f t="shared" si="1"/>
        <v>24928915</v>
      </c>
      <c r="W16" s="42">
        <f t="shared" si="2"/>
        <v>299146947</v>
      </c>
      <c r="X16" s="8">
        <f t="shared" si="3"/>
        <v>0</v>
      </c>
    </row>
    <row r="17" spans="1:24" s="7" customFormat="1" ht="11.25" x14ac:dyDescent="0.2">
      <c r="A17" s="36">
        <v>23001</v>
      </c>
      <c r="B17" s="37" t="s">
        <v>58</v>
      </c>
      <c r="C17" s="38" t="s">
        <v>28</v>
      </c>
      <c r="D17" s="38" t="s">
        <v>59</v>
      </c>
      <c r="E17" s="38" t="s">
        <v>60</v>
      </c>
      <c r="F17" s="38" t="s">
        <v>61</v>
      </c>
      <c r="G17" s="39"/>
      <c r="H17" s="39">
        <v>1973452198</v>
      </c>
      <c r="I17" s="40">
        <f t="shared" si="0"/>
        <v>1973452198</v>
      </c>
      <c r="J17" s="40">
        <v>164454349</v>
      </c>
      <c r="K17" s="40">
        <v>164454349</v>
      </c>
      <c r="L17" s="40">
        <v>164454349</v>
      </c>
      <c r="M17" s="40">
        <v>164454349</v>
      </c>
      <c r="N17" s="40">
        <v>164454349</v>
      </c>
      <c r="O17" s="40">
        <v>164454349</v>
      </c>
      <c r="P17" s="40">
        <v>164454349</v>
      </c>
      <c r="Q17" s="40">
        <v>164454349</v>
      </c>
      <c r="R17" s="40">
        <v>164454349</v>
      </c>
      <c r="S17" s="40">
        <v>164454349</v>
      </c>
      <c r="T17" s="40">
        <v>164454349</v>
      </c>
      <c r="U17" s="40">
        <v>164454349</v>
      </c>
      <c r="V17" s="41">
        <f t="shared" si="1"/>
        <v>164454359</v>
      </c>
      <c r="W17" s="42">
        <f t="shared" si="2"/>
        <v>1973452198</v>
      </c>
      <c r="X17" s="8">
        <f t="shared" si="3"/>
        <v>0</v>
      </c>
    </row>
    <row r="18" spans="1:24" s="7" customFormat="1" ht="11.25" x14ac:dyDescent="0.2">
      <c r="A18" s="36">
        <v>23162</v>
      </c>
      <c r="B18" s="37" t="s">
        <v>62</v>
      </c>
      <c r="C18" s="38" t="s">
        <v>63</v>
      </c>
      <c r="D18" s="38" t="s">
        <v>64</v>
      </c>
      <c r="E18" s="38" t="s">
        <v>65</v>
      </c>
      <c r="F18" s="38" t="s">
        <v>66</v>
      </c>
      <c r="G18" s="39"/>
      <c r="H18" s="39">
        <v>588361355</v>
      </c>
      <c r="I18" s="40">
        <f t="shared" si="0"/>
        <v>588361355</v>
      </c>
      <c r="J18" s="40">
        <v>49030112</v>
      </c>
      <c r="K18" s="40">
        <v>49030112</v>
      </c>
      <c r="L18" s="40">
        <v>49030112</v>
      </c>
      <c r="M18" s="40">
        <v>49030112</v>
      </c>
      <c r="N18" s="40">
        <v>49030112</v>
      </c>
      <c r="O18" s="40">
        <v>49030112</v>
      </c>
      <c r="P18" s="40">
        <v>49030112</v>
      </c>
      <c r="Q18" s="40">
        <v>49030112</v>
      </c>
      <c r="R18" s="40">
        <v>49030112</v>
      </c>
      <c r="S18" s="40">
        <v>49030112</v>
      </c>
      <c r="T18" s="40">
        <v>49030112</v>
      </c>
      <c r="U18" s="40">
        <v>49030112</v>
      </c>
      <c r="V18" s="41">
        <f t="shared" si="1"/>
        <v>49030123</v>
      </c>
      <c r="W18" s="42">
        <f t="shared" si="2"/>
        <v>588361355</v>
      </c>
      <c r="X18" s="8">
        <f t="shared" si="3"/>
        <v>0</v>
      </c>
    </row>
    <row r="19" spans="1:24" s="7" customFormat="1" ht="11.25" x14ac:dyDescent="0.2">
      <c r="A19" s="36">
        <v>23660</v>
      </c>
      <c r="B19" s="37" t="s">
        <v>67</v>
      </c>
      <c r="C19" s="38" t="s">
        <v>63</v>
      </c>
      <c r="D19" s="38" t="s">
        <v>68</v>
      </c>
      <c r="E19" s="38" t="s">
        <v>69</v>
      </c>
      <c r="F19" s="38" t="s">
        <v>70</v>
      </c>
      <c r="G19" s="39"/>
      <c r="H19" s="39">
        <v>314809674</v>
      </c>
      <c r="I19" s="40">
        <f t="shared" si="0"/>
        <v>314809674</v>
      </c>
      <c r="J19" s="40">
        <v>26234139</v>
      </c>
      <c r="K19" s="40">
        <v>26234139</v>
      </c>
      <c r="L19" s="40">
        <v>26234139</v>
      </c>
      <c r="M19" s="40">
        <v>26234139</v>
      </c>
      <c r="N19" s="40">
        <v>26234139</v>
      </c>
      <c r="O19" s="40">
        <v>26234139</v>
      </c>
      <c r="P19" s="40">
        <v>26234139</v>
      </c>
      <c r="Q19" s="40">
        <v>26234139</v>
      </c>
      <c r="R19" s="40">
        <v>26234139</v>
      </c>
      <c r="S19" s="40">
        <v>26234139</v>
      </c>
      <c r="T19" s="40">
        <v>26234139</v>
      </c>
      <c r="U19" s="40">
        <v>26234139</v>
      </c>
      <c r="V19" s="41">
        <f t="shared" si="1"/>
        <v>26234145</v>
      </c>
      <c r="W19" s="42">
        <f t="shared" si="2"/>
        <v>314809674</v>
      </c>
      <c r="X19" s="8">
        <f t="shared" si="3"/>
        <v>0</v>
      </c>
    </row>
    <row r="20" spans="1:24" s="7" customFormat="1" ht="11.25" x14ac:dyDescent="0.2">
      <c r="A20" s="36">
        <v>23417</v>
      </c>
      <c r="B20" s="37" t="s">
        <v>71</v>
      </c>
      <c r="C20" s="38" t="s">
        <v>63</v>
      </c>
      <c r="D20" s="38" t="s">
        <v>72</v>
      </c>
      <c r="E20" s="38" t="s">
        <v>73</v>
      </c>
      <c r="F20" s="38" t="s">
        <v>33</v>
      </c>
      <c r="G20" s="39"/>
      <c r="H20" s="39">
        <v>709739691</v>
      </c>
      <c r="I20" s="40">
        <f t="shared" si="0"/>
        <v>709739691</v>
      </c>
      <c r="J20" s="40">
        <v>59144974</v>
      </c>
      <c r="K20" s="40">
        <v>59144974</v>
      </c>
      <c r="L20" s="40">
        <v>59144974</v>
      </c>
      <c r="M20" s="40">
        <v>59144974</v>
      </c>
      <c r="N20" s="40">
        <v>59144974</v>
      </c>
      <c r="O20" s="40">
        <v>59144974</v>
      </c>
      <c r="P20" s="40">
        <v>59144974</v>
      </c>
      <c r="Q20" s="40">
        <v>59144974</v>
      </c>
      <c r="R20" s="40">
        <v>59144974</v>
      </c>
      <c r="S20" s="40">
        <v>59144974</v>
      </c>
      <c r="T20" s="40">
        <v>59144974</v>
      </c>
      <c r="U20" s="40">
        <v>59144974</v>
      </c>
      <c r="V20" s="41">
        <f t="shared" si="1"/>
        <v>59144977</v>
      </c>
      <c r="W20" s="42">
        <f t="shared" si="2"/>
        <v>709739691</v>
      </c>
      <c r="X20" s="8">
        <f t="shared" si="3"/>
        <v>0</v>
      </c>
    </row>
    <row r="21" spans="1:24" s="7" customFormat="1" ht="11.25" x14ac:dyDescent="0.2">
      <c r="A21" s="36">
        <v>23079</v>
      </c>
      <c r="B21" s="37" t="s">
        <v>74</v>
      </c>
      <c r="C21" s="38" t="s">
        <v>63</v>
      </c>
      <c r="D21" s="38" t="s">
        <v>75</v>
      </c>
      <c r="E21" s="38" t="s">
        <v>76</v>
      </c>
      <c r="F21" s="38" t="s">
        <v>50</v>
      </c>
      <c r="G21" s="39">
        <v>80224995</v>
      </c>
      <c r="H21" s="39"/>
      <c r="I21" s="40">
        <f t="shared" si="0"/>
        <v>80224995</v>
      </c>
      <c r="J21" s="40">
        <v>6685416</v>
      </c>
      <c r="K21" s="40">
        <v>6685416</v>
      </c>
      <c r="L21" s="40">
        <v>6685416</v>
      </c>
      <c r="M21" s="40">
        <v>6685416</v>
      </c>
      <c r="N21" s="40">
        <v>6685416</v>
      </c>
      <c r="O21" s="40">
        <v>6685416</v>
      </c>
      <c r="P21" s="40">
        <v>6685416</v>
      </c>
      <c r="Q21" s="40">
        <v>6685416</v>
      </c>
      <c r="R21" s="40">
        <v>6685416</v>
      </c>
      <c r="S21" s="40">
        <v>6685416</v>
      </c>
      <c r="T21" s="40">
        <v>6685416</v>
      </c>
      <c r="U21" s="40">
        <v>6685416</v>
      </c>
      <c r="V21" s="41">
        <f t="shared" si="1"/>
        <v>6685419</v>
      </c>
      <c r="W21" s="42">
        <f t="shared" si="2"/>
        <v>80224995</v>
      </c>
      <c r="X21" s="8">
        <f t="shared" si="3"/>
        <v>0</v>
      </c>
    </row>
    <row r="22" spans="1:24" s="7" customFormat="1" ht="11.25" x14ac:dyDescent="0.2">
      <c r="A22" s="36">
        <v>23162</v>
      </c>
      <c r="B22" s="37" t="s">
        <v>62</v>
      </c>
      <c r="C22" s="38" t="s">
        <v>63</v>
      </c>
      <c r="D22" s="38" t="s">
        <v>77</v>
      </c>
      <c r="E22" s="38">
        <v>812002836</v>
      </c>
      <c r="F22" s="38" t="s">
        <v>66</v>
      </c>
      <c r="G22" s="39">
        <v>206986281</v>
      </c>
      <c r="H22" s="39"/>
      <c r="I22" s="40">
        <f t="shared" si="0"/>
        <v>206986281</v>
      </c>
      <c r="J22" s="40">
        <v>17248856</v>
      </c>
      <c r="K22" s="40">
        <v>17248856</v>
      </c>
      <c r="L22" s="40">
        <v>17248856</v>
      </c>
      <c r="M22" s="40">
        <v>17248856</v>
      </c>
      <c r="N22" s="40">
        <v>17248856</v>
      </c>
      <c r="O22" s="40">
        <v>17248856</v>
      </c>
      <c r="P22" s="40">
        <v>17248856</v>
      </c>
      <c r="Q22" s="40">
        <v>17248856</v>
      </c>
      <c r="R22" s="40">
        <v>17248856</v>
      </c>
      <c r="S22" s="40">
        <v>17248856</v>
      </c>
      <c r="T22" s="40">
        <v>17248856</v>
      </c>
      <c r="U22" s="40">
        <v>17248856</v>
      </c>
      <c r="V22" s="41">
        <f t="shared" si="1"/>
        <v>17248865</v>
      </c>
      <c r="W22" s="42">
        <f t="shared" si="2"/>
        <v>206986281</v>
      </c>
      <c r="X22" s="8">
        <f t="shared" si="3"/>
        <v>0</v>
      </c>
    </row>
    <row r="23" spans="1:24" s="7" customFormat="1" ht="11.25" x14ac:dyDescent="0.2">
      <c r="A23" s="36">
        <v>23182</v>
      </c>
      <c r="B23" s="37" t="s">
        <v>78</v>
      </c>
      <c r="C23" s="38" t="s">
        <v>63</v>
      </c>
      <c r="D23" s="38" t="s">
        <v>79</v>
      </c>
      <c r="E23" s="38">
        <v>800193912</v>
      </c>
      <c r="F23" s="38" t="s">
        <v>80</v>
      </c>
      <c r="G23" s="39">
        <v>278717768</v>
      </c>
      <c r="H23" s="39"/>
      <c r="I23" s="40">
        <f t="shared" si="0"/>
        <v>278717768</v>
      </c>
      <c r="J23" s="40">
        <v>23226480</v>
      </c>
      <c r="K23" s="40">
        <v>23226480</v>
      </c>
      <c r="L23" s="40">
        <v>23226480</v>
      </c>
      <c r="M23" s="40">
        <v>23226480</v>
      </c>
      <c r="N23" s="40">
        <v>23226480</v>
      </c>
      <c r="O23" s="40">
        <v>23226480</v>
      </c>
      <c r="P23" s="40">
        <v>23226480</v>
      </c>
      <c r="Q23" s="40">
        <v>23226480</v>
      </c>
      <c r="R23" s="40">
        <v>23226480</v>
      </c>
      <c r="S23" s="40">
        <v>23226480</v>
      </c>
      <c r="T23" s="40">
        <v>23226480</v>
      </c>
      <c r="U23" s="40">
        <v>23226480</v>
      </c>
      <c r="V23" s="41">
        <f t="shared" si="1"/>
        <v>23226488</v>
      </c>
      <c r="W23" s="42">
        <f t="shared" si="2"/>
        <v>278717768</v>
      </c>
      <c r="X23" s="8">
        <f t="shared" si="3"/>
        <v>0</v>
      </c>
    </row>
    <row r="24" spans="1:24" s="7" customFormat="1" ht="11.25" x14ac:dyDescent="0.2">
      <c r="A24" s="36">
        <v>23300</v>
      </c>
      <c r="B24" s="37" t="s">
        <v>81</v>
      </c>
      <c r="C24" s="38" t="s">
        <v>63</v>
      </c>
      <c r="D24" s="38" t="s">
        <v>82</v>
      </c>
      <c r="E24" s="38">
        <v>812003726</v>
      </c>
      <c r="F24" s="38" t="s">
        <v>83</v>
      </c>
      <c r="G24" s="39">
        <v>86932220</v>
      </c>
      <c r="H24" s="39"/>
      <c r="I24" s="40">
        <f t="shared" si="0"/>
        <v>86932220</v>
      </c>
      <c r="J24" s="40">
        <v>7244351</v>
      </c>
      <c r="K24" s="40">
        <v>7244351</v>
      </c>
      <c r="L24" s="40">
        <v>7244351</v>
      </c>
      <c r="M24" s="40">
        <v>7244351</v>
      </c>
      <c r="N24" s="40">
        <v>7244351</v>
      </c>
      <c r="O24" s="40">
        <v>7244351</v>
      </c>
      <c r="P24" s="40">
        <v>7244351</v>
      </c>
      <c r="Q24" s="40">
        <v>7244351</v>
      </c>
      <c r="R24" s="40">
        <v>7244351</v>
      </c>
      <c r="S24" s="40">
        <v>7244351</v>
      </c>
      <c r="T24" s="40">
        <v>7244351</v>
      </c>
      <c r="U24" s="40">
        <v>7244351</v>
      </c>
      <c r="V24" s="41">
        <f t="shared" si="1"/>
        <v>7244359</v>
      </c>
      <c r="W24" s="42">
        <f t="shared" si="2"/>
        <v>86932220</v>
      </c>
      <c r="X24" s="8">
        <f t="shared" si="3"/>
        <v>0</v>
      </c>
    </row>
    <row r="25" spans="1:24" s="7" customFormat="1" ht="11.25" x14ac:dyDescent="0.2">
      <c r="A25" s="36">
        <v>23417</v>
      </c>
      <c r="B25" s="37" t="s">
        <v>84</v>
      </c>
      <c r="C25" s="38" t="s">
        <v>63</v>
      </c>
      <c r="D25" s="38" t="s">
        <v>85</v>
      </c>
      <c r="E25" s="38">
        <v>812001423</v>
      </c>
      <c r="F25" s="38" t="s">
        <v>86</v>
      </c>
      <c r="G25" s="39">
        <v>363144361</v>
      </c>
      <c r="H25" s="39"/>
      <c r="I25" s="40">
        <f t="shared" si="0"/>
        <v>363144361</v>
      </c>
      <c r="J25" s="40">
        <v>30262030</v>
      </c>
      <c r="K25" s="40">
        <v>30262030</v>
      </c>
      <c r="L25" s="40">
        <v>30262030</v>
      </c>
      <c r="M25" s="40">
        <v>30262030</v>
      </c>
      <c r="N25" s="40">
        <v>30262030</v>
      </c>
      <c r="O25" s="40">
        <v>30262030</v>
      </c>
      <c r="P25" s="40">
        <v>30262030</v>
      </c>
      <c r="Q25" s="40">
        <v>30262030</v>
      </c>
      <c r="R25" s="40">
        <v>30262030</v>
      </c>
      <c r="S25" s="40">
        <v>30262030</v>
      </c>
      <c r="T25" s="40">
        <v>30262030</v>
      </c>
      <c r="U25" s="40">
        <v>30262030</v>
      </c>
      <c r="V25" s="41">
        <f t="shared" si="1"/>
        <v>30262031</v>
      </c>
      <c r="W25" s="42">
        <f t="shared" si="2"/>
        <v>363144361</v>
      </c>
      <c r="X25" s="8">
        <f t="shared" si="3"/>
        <v>0</v>
      </c>
    </row>
    <row r="26" spans="1:24" s="7" customFormat="1" ht="11.25" x14ac:dyDescent="0.2">
      <c r="A26" s="36">
        <v>23464</v>
      </c>
      <c r="B26" s="37" t="s">
        <v>87</v>
      </c>
      <c r="C26" s="38" t="s">
        <v>63</v>
      </c>
      <c r="D26" s="38" t="s">
        <v>88</v>
      </c>
      <c r="E26" s="38">
        <v>812003817</v>
      </c>
      <c r="F26" s="38" t="s">
        <v>80</v>
      </c>
      <c r="G26" s="39">
        <v>84325611</v>
      </c>
      <c r="H26" s="39"/>
      <c r="I26" s="40">
        <f t="shared" si="0"/>
        <v>84325611</v>
      </c>
      <c r="J26" s="40">
        <v>7027134</v>
      </c>
      <c r="K26" s="40">
        <v>7027134</v>
      </c>
      <c r="L26" s="40">
        <v>7027134</v>
      </c>
      <c r="M26" s="40">
        <v>7027134</v>
      </c>
      <c r="N26" s="40">
        <v>7027134</v>
      </c>
      <c r="O26" s="40">
        <v>7027134</v>
      </c>
      <c r="P26" s="40">
        <v>7027134</v>
      </c>
      <c r="Q26" s="40">
        <v>7027134</v>
      </c>
      <c r="R26" s="40">
        <v>7027134</v>
      </c>
      <c r="S26" s="40">
        <v>7027134</v>
      </c>
      <c r="T26" s="40">
        <v>7027134</v>
      </c>
      <c r="U26" s="40">
        <v>7027134</v>
      </c>
      <c r="V26" s="41">
        <f t="shared" si="1"/>
        <v>7027137</v>
      </c>
      <c r="W26" s="42">
        <f t="shared" si="2"/>
        <v>84325611</v>
      </c>
      <c r="X26" s="8">
        <f t="shared" si="3"/>
        <v>0</v>
      </c>
    </row>
    <row r="27" spans="1:24" s="7" customFormat="1" ht="11.25" x14ac:dyDescent="0.2">
      <c r="A27" s="36">
        <v>23555</v>
      </c>
      <c r="B27" s="37" t="s">
        <v>89</v>
      </c>
      <c r="C27" s="38" t="s">
        <v>63</v>
      </c>
      <c r="D27" s="38" t="s">
        <v>90</v>
      </c>
      <c r="E27" s="38">
        <v>891000736</v>
      </c>
      <c r="F27" s="38" t="s">
        <v>61</v>
      </c>
      <c r="G27" s="39">
        <v>251398092</v>
      </c>
      <c r="H27" s="39"/>
      <c r="I27" s="40">
        <f t="shared" si="0"/>
        <v>251398092</v>
      </c>
      <c r="J27" s="40">
        <v>20949841</v>
      </c>
      <c r="K27" s="40">
        <v>20949841</v>
      </c>
      <c r="L27" s="40">
        <v>20949841</v>
      </c>
      <c r="M27" s="40">
        <v>20949841</v>
      </c>
      <c r="N27" s="40">
        <v>20949841</v>
      </c>
      <c r="O27" s="40">
        <v>20949841</v>
      </c>
      <c r="P27" s="40">
        <v>20949841</v>
      </c>
      <c r="Q27" s="40">
        <v>20949841</v>
      </c>
      <c r="R27" s="40">
        <v>20949841</v>
      </c>
      <c r="S27" s="40">
        <v>20949841</v>
      </c>
      <c r="T27" s="40">
        <v>20949841</v>
      </c>
      <c r="U27" s="40">
        <v>20949841</v>
      </c>
      <c r="V27" s="41">
        <f t="shared" si="1"/>
        <v>20949841</v>
      </c>
      <c r="W27" s="42">
        <f t="shared" si="2"/>
        <v>251398092</v>
      </c>
      <c r="X27" s="8">
        <f t="shared" si="3"/>
        <v>0</v>
      </c>
    </row>
    <row r="28" spans="1:24" s="7" customFormat="1" ht="11.25" x14ac:dyDescent="0.2">
      <c r="A28" s="36">
        <v>23570</v>
      </c>
      <c r="B28" s="37" t="s">
        <v>91</v>
      </c>
      <c r="C28" s="38" t="s">
        <v>63</v>
      </c>
      <c r="D28" s="38" t="s">
        <v>92</v>
      </c>
      <c r="E28" s="38">
        <v>812001520</v>
      </c>
      <c r="F28" s="38" t="s">
        <v>93</v>
      </c>
      <c r="G28" s="39">
        <v>95543267</v>
      </c>
      <c r="H28" s="39"/>
      <c r="I28" s="40">
        <f t="shared" si="0"/>
        <v>95543267</v>
      </c>
      <c r="J28" s="40">
        <v>7961938</v>
      </c>
      <c r="K28" s="40">
        <v>7961938</v>
      </c>
      <c r="L28" s="40">
        <v>7961938</v>
      </c>
      <c r="M28" s="40">
        <v>7961938</v>
      </c>
      <c r="N28" s="40">
        <v>7961938</v>
      </c>
      <c r="O28" s="40">
        <v>7961938</v>
      </c>
      <c r="P28" s="40">
        <v>7961938</v>
      </c>
      <c r="Q28" s="40">
        <v>7961938</v>
      </c>
      <c r="R28" s="40">
        <v>7961938</v>
      </c>
      <c r="S28" s="40">
        <v>7961938</v>
      </c>
      <c r="T28" s="40">
        <v>7961938</v>
      </c>
      <c r="U28" s="40">
        <v>7961938</v>
      </c>
      <c r="V28" s="41">
        <f t="shared" si="1"/>
        <v>7961949</v>
      </c>
      <c r="W28" s="42">
        <f t="shared" si="2"/>
        <v>95543267</v>
      </c>
      <c r="X28" s="8">
        <f t="shared" si="3"/>
        <v>0</v>
      </c>
    </row>
    <row r="29" spans="1:24" s="7" customFormat="1" ht="11.25" x14ac:dyDescent="0.2">
      <c r="A29" s="36">
        <v>23574</v>
      </c>
      <c r="B29" s="37" t="s">
        <v>94</v>
      </c>
      <c r="C29" s="38" t="s">
        <v>63</v>
      </c>
      <c r="D29" s="38" t="s">
        <v>95</v>
      </c>
      <c r="E29" s="38">
        <v>812001846</v>
      </c>
      <c r="F29" s="38" t="s">
        <v>29</v>
      </c>
      <c r="G29" s="39">
        <v>105462371</v>
      </c>
      <c r="H29" s="39"/>
      <c r="I29" s="40">
        <f t="shared" si="0"/>
        <v>105462371</v>
      </c>
      <c r="J29" s="40">
        <v>8788530</v>
      </c>
      <c r="K29" s="40">
        <v>8788530</v>
      </c>
      <c r="L29" s="40">
        <v>8788530</v>
      </c>
      <c r="M29" s="40">
        <v>8788530</v>
      </c>
      <c r="N29" s="40">
        <v>8788530</v>
      </c>
      <c r="O29" s="40">
        <v>8788530</v>
      </c>
      <c r="P29" s="40">
        <v>8788530</v>
      </c>
      <c r="Q29" s="40">
        <v>8788530</v>
      </c>
      <c r="R29" s="40">
        <v>8788530</v>
      </c>
      <c r="S29" s="40">
        <v>8788530</v>
      </c>
      <c r="T29" s="40">
        <v>8788530</v>
      </c>
      <c r="U29" s="40">
        <v>8788530</v>
      </c>
      <c r="V29" s="41">
        <f t="shared" si="1"/>
        <v>8788541</v>
      </c>
      <c r="W29" s="42">
        <f t="shared" si="2"/>
        <v>105462371</v>
      </c>
      <c r="X29" s="8">
        <f t="shared" si="3"/>
        <v>0</v>
      </c>
    </row>
    <row r="30" spans="1:24" s="7" customFormat="1" ht="11.25" x14ac:dyDescent="0.2">
      <c r="A30" s="36">
        <v>23586</v>
      </c>
      <c r="B30" s="37" t="s">
        <v>96</v>
      </c>
      <c r="C30" s="38" t="s">
        <v>63</v>
      </c>
      <c r="D30" s="38" t="s">
        <v>97</v>
      </c>
      <c r="E30" s="38">
        <v>812001792</v>
      </c>
      <c r="F30" s="38" t="s">
        <v>66</v>
      </c>
      <c r="G30" s="39">
        <v>65370527</v>
      </c>
      <c r="H30" s="39"/>
      <c r="I30" s="40">
        <f t="shared" si="0"/>
        <v>65370527</v>
      </c>
      <c r="J30" s="40">
        <v>5447543</v>
      </c>
      <c r="K30" s="40">
        <v>5447543</v>
      </c>
      <c r="L30" s="40">
        <v>5447543</v>
      </c>
      <c r="M30" s="40">
        <v>5447543</v>
      </c>
      <c r="N30" s="40">
        <v>5447543</v>
      </c>
      <c r="O30" s="40">
        <v>5447543</v>
      </c>
      <c r="P30" s="40">
        <v>5447543</v>
      </c>
      <c r="Q30" s="40">
        <v>5447543</v>
      </c>
      <c r="R30" s="40">
        <v>5447543</v>
      </c>
      <c r="S30" s="40">
        <v>5447543</v>
      </c>
      <c r="T30" s="40">
        <v>5447543</v>
      </c>
      <c r="U30" s="40">
        <v>5447543</v>
      </c>
      <c r="V30" s="41">
        <f t="shared" si="1"/>
        <v>5447554</v>
      </c>
      <c r="W30" s="42">
        <f t="shared" si="2"/>
        <v>65370527</v>
      </c>
      <c r="X30" s="8">
        <f t="shared" si="3"/>
        <v>0</v>
      </c>
    </row>
    <row r="31" spans="1:24" s="7" customFormat="1" ht="11.25" x14ac:dyDescent="0.2">
      <c r="A31" s="36">
        <v>23660</v>
      </c>
      <c r="B31" s="37" t="s">
        <v>67</v>
      </c>
      <c r="C31" s="38" t="s">
        <v>63</v>
      </c>
      <c r="D31" s="38" t="s">
        <v>98</v>
      </c>
      <c r="E31" s="38">
        <v>812001579</v>
      </c>
      <c r="F31" s="38" t="s">
        <v>99</v>
      </c>
      <c r="G31" s="43"/>
      <c r="H31" s="39">
        <v>276765199</v>
      </c>
      <c r="I31" s="40">
        <f t="shared" si="0"/>
        <v>276765199</v>
      </c>
      <c r="J31" s="40">
        <v>23063766</v>
      </c>
      <c r="K31" s="40">
        <v>23063766</v>
      </c>
      <c r="L31" s="40">
        <v>23063766</v>
      </c>
      <c r="M31" s="40">
        <v>23063766</v>
      </c>
      <c r="N31" s="40">
        <v>23063766</v>
      </c>
      <c r="O31" s="40">
        <v>23063766</v>
      </c>
      <c r="P31" s="40">
        <v>23063766</v>
      </c>
      <c r="Q31" s="40">
        <v>23063766</v>
      </c>
      <c r="R31" s="40">
        <v>23063766</v>
      </c>
      <c r="S31" s="40">
        <v>23063766</v>
      </c>
      <c r="T31" s="40">
        <v>23063766</v>
      </c>
      <c r="U31" s="40">
        <v>23063766</v>
      </c>
      <c r="V31" s="41">
        <f t="shared" si="1"/>
        <v>23063773</v>
      </c>
      <c r="W31" s="42">
        <f t="shared" si="2"/>
        <v>276765199</v>
      </c>
      <c r="X31" s="8">
        <f t="shared" si="3"/>
        <v>0</v>
      </c>
    </row>
    <row r="32" spans="1:24" s="7" customFormat="1" ht="11.25" x14ac:dyDescent="0.2">
      <c r="A32" s="36">
        <v>23670</v>
      </c>
      <c r="B32" s="37" t="s">
        <v>100</v>
      </c>
      <c r="C32" s="38" t="s">
        <v>63</v>
      </c>
      <c r="D32" s="38" t="s">
        <v>101</v>
      </c>
      <c r="E32" s="38">
        <v>812001332</v>
      </c>
      <c r="F32" s="38" t="s">
        <v>70</v>
      </c>
      <c r="G32" s="39">
        <v>234177518</v>
      </c>
      <c r="H32" s="39"/>
      <c r="I32" s="40">
        <f t="shared" si="0"/>
        <v>234177518</v>
      </c>
      <c r="J32" s="40">
        <v>19514793</v>
      </c>
      <c r="K32" s="40">
        <v>19514793</v>
      </c>
      <c r="L32" s="40">
        <v>19514793</v>
      </c>
      <c r="M32" s="40">
        <v>19514793</v>
      </c>
      <c r="N32" s="40">
        <v>19514793</v>
      </c>
      <c r="O32" s="40">
        <v>19514793</v>
      </c>
      <c r="P32" s="40">
        <v>19514793</v>
      </c>
      <c r="Q32" s="40">
        <v>19514793</v>
      </c>
      <c r="R32" s="40">
        <v>19514793</v>
      </c>
      <c r="S32" s="40">
        <v>19514793</v>
      </c>
      <c r="T32" s="40">
        <v>19514793</v>
      </c>
      <c r="U32" s="40">
        <v>19514793</v>
      </c>
      <c r="V32" s="41">
        <f t="shared" si="1"/>
        <v>19514795</v>
      </c>
      <c r="W32" s="42">
        <f t="shared" si="2"/>
        <v>234177518</v>
      </c>
      <c r="X32" s="8">
        <f t="shared" si="3"/>
        <v>0</v>
      </c>
    </row>
    <row r="33" spans="1:25" s="7" customFormat="1" ht="11.25" x14ac:dyDescent="0.2">
      <c r="A33" s="36">
        <v>23672</v>
      </c>
      <c r="B33" s="37" t="s">
        <v>102</v>
      </c>
      <c r="C33" s="38" t="s">
        <v>63</v>
      </c>
      <c r="D33" s="38" t="s">
        <v>103</v>
      </c>
      <c r="E33" s="38">
        <v>812002993</v>
      </c>
      <c r="F33" s="38" t="s">
        <v>104</v>
      </c>
      <c r="G33" s="39">
        <v>123140395</v>
      </c>
      <c r="H33" s="39"/>
      <c r="I33" s="40">
        <f t="shared" si="0"/>
        <v>123140395</v>
      </c>
      <c r="J33" s="40">
        <v>10261699</v>
      </c>
      <c r="K33" s="40">
        <v>10261699</v>
      </c>
      <c r="L33" s="40">
        <v>10261699</v>
      </c>
      <c r="M33" s="40">
        <v>10261699</v>
      </c>
      <c r="N33" s="40">
        <v>10261699</v>
      </c>
      <c r="O33" s="40">
        <v>10261699</v>
      </c>
      <c r="P33" s="40">
        <v>10261699</v>
      </c>
      <c r="Q33" s="40">
        <v>10261699</v>
      </c>
      <c r="R33" s="40">
        <v>10261699</v>
      </c>
      <c r="S33" s="40">
        <v>10261699</v>
      </c>
      <c r="T33" s="40">
        <v>10261699</v>
      </c>
      <c r="U33" s="40">
        <v>10261699</v>
      </c>
      <c r="V33" s="41">
        <f t="shared" si="1"/>
        <v>10261706</v>
      </c>
      <c r="W33" s="42">
        <f t="shared" si="2"/>
        <v>123140395</v>
      </c>
      <c r="X33" s="8">
        <f t="shared" si="3"/>
        <v>0</v>
      </c>
    </row>
    <row r="34" spans="1:25" s="7" customFormat="1" ht="11.25" x14ac:dyDescent="0.2">
      <c r="A34" s="36">
        <v>23686</v>
      </c>
      <c r="B34" s="37" t="s">
        <v>105</v>
      </c>
      <c r="C34" s="38" t="s">
        <v>63</v>
      </c>
      <c r="D34" s="38" t="s">
        <v>106</v>
      </c>
      <c r="E34" s="38">
        <v>812001550</v>
      </c>
      <c r="F34" s="38" t="s">
        <v>80</v>
      </c>
      <c r="G34" s="39">
        <v>182248859</v>
      </c>
      <c r="H34" s="39"/>
      <c r="I34" s="40">
        <f t="shared" si="0"/>
        <v>182248859</v>
      </c>
      <c r="J34" s="40">
        <v>15187404</v>
      </c>
      <c r="K34" s="40">
        <v>15187404</v>
      </c>
      <c r="L34" s="40">
        <v>15187404</v>
      </c>
      <c r="M34" s="40">
        <v>15187404</v>
      </c>
      <c r="N34" s="40">
        <v>15187404</v>
      </c>
      <c r="O34" s="40">
        <v>15187404</v>
      </c>
      <c r="P34" s="40">
        <v>15187404</v>
      </c>
      <c r="Q34" s="40">
        <v>15187404</v>
      </c>
      <c r="R34" s="40">
        <v>15187404</v>
      </c>
      <c r="S34" s="40">
        <v>15187404</v>
      </c>
      <c r="T34" s="40">
        <v>15187404</v>
      </c>
      <c r="U34" s="40">
        <v>15187404</v>
      </c>
      <c r="V34" s="41">
        <f t="shared" si="1"/>
        <v>15187415</v>
      </c>
      <c r="W34" s="42">
        <f t="shared" si="2"/>
        <v>182248859</v>
      </c>
      <c r="X34" s="8">
        <f t="shared" si="3"/>
        <v>0</v>
      </c>
    </row>
    <row r="35" spans="1:25" s="7" customFormat="1" ht="11.25" x14ac:dyDescent="0.2">
      <c r="A35" s="36">
        <v>23807</v>
      </c>
      <c r="B35" s="37" t="s">
        <v>107</v>
      </c>
      <c r="C35" s="38" t="s">
        <v>63</v>
      </c>
      <c r="D35" s="38" t="s">
        <v>108</v>
      </c>
      <c r="E35" s="38">
        <v>812000317</v>
      </c>
      <c r="F35" s="38" t="s">
        <v>61</v>
      </c>
      <c r="G35" s="39">
        <v>455966966</v>
      </c>
      <c r="H35" s="39"/>
      <c r="I35" s="40">
        <f t="shared" si="0"/>
        <v>455966966</v>
      </c>
      <c r="J35" s="40">
        <v>37997247</v>
      </c>
      <c r="K35" s="40">
        <v>37997247</v>
      </c>
      <c r="L35" s="40">
        <v>37997247</v>
      </c>
      <c r="M35" s="40">
        <v>37997247</v>
      </c>
      <c r="N35" s="40">
        <v>37997247</v>
      </c>
      <c r="O35" s="40">
        <v>37997247</v>
      </c>
      <c r="P35" s="40">
        <v>37997247</v>
      </c>
      <c r="Q35" s="40">
        <v>37997247</v>
      </c>
      <c r="R35" s="40">
        <v>37997247</v>
      </c>
      <c r="S35" s="40">
        <v>37997247</v>
      </c>
      <c r="T35" s="40">
        <v>37997247</v>
      </c>
      <c r="U35" s="40">
        <v>37997247</v>
      </c>
      <c r="V35" s="41">
        <f t="shared" si="1"/>
        <v>37997249</v>
      </c>
      <c r="W35" s="42">
        <f t="shared" si="2"/>
        <v>455966966</v>
      </c>
      <c r="X35" s="8">
        <f t="shared" si="3"/>
        <v>0</v>
      </c>
    </row>
    <row r="36" spans="1:25" s="7" customFormat="1" ht="11.25" x14ac:dyDescent="0.2">
      <c r="A36" s="36">
        <v>23855</v>
      </c>
      <c r="B36" s="37" t="s">
        <v>109</v>
      </c>
      <c r="C36" s="38" t="s">
        <v>63</v>
      </c>
      <c r="D36" s="38" t="s">
        <v>110</v>
      </c>
      <c r="E36" s="38">
        <v>812000300</v>
      </c>
      <c r="F36" s="38" t="s">
        <v>111</v>
      </c>
      <c r="G36" s="39">
        <v>185485577</v>
      </c>
      <c r="H36" s="39"/>
      <c r="I36" s="40">
        <f t="shared" si="0"/>
        <v>185485577</v>
      </c>
      <c r="J36" s="40">
        <v>15457131</v>
      </c>
      <c r="K36" s="40">
        <v>15457131</v>
      </c>
      <c r="L36" s="40">
        <v>15457131</v>
      </c>
      <c r="M36" s="40">
        <v>15457131</v>
      </c>
      <c r="N36" s="40">
        <v>15457131</v>
      </c>
      <c r="O36" s="40">
        <v>15457131</v>
      </c>
      <c r="P36" s="40">
        <v>15457131</v>
      </c>
      <c r="Q36" s="40">
        <v>15457131</v>
      </c>
      <c r="R36" s="40">
        <v>15457131</v>
      </c>
      <c r="S36" s="40">
        <v>15457131</v>
      </c>
      <c r="T36" s="40">
        <v>15457131</v>
      </c>
      <c r="U36" s="40">
        <v>15457131</v>
      </c>
      <c r="V36" s="41">
        <f t="shared" si="1"/>
        <v>15457136</v>
      </c>
      <c r="W36" s="42">
        <f t="shared" si="2"/>
        <v>185485577</v>
      </c>
      <c r="X36" s="8">
        <f t="shared" si="3"/>
        <v>0</v>
      </c>
    </row>
    <row r="37" spans="1:25" s="7" customFormat="1" ht="15.75" customHeight="1" thickBot="1" x14ac:dyDescent="0.3">
      <c r="A37" s="27"/>
      <c r="B37" s="17"/>
      <c r="C37" s="17"/>
      <c r="D37" s="17"/>
      <c r="E37" s="18"/>
      <c r="F37" s="18"/>
      <c r="G37" s="19"/>
      <c r="H37" s="19"/>
      <c r="I37" s="20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28"/>
      <c r="X37" s="8"/>
    </row>
    <row r="38" spans="1:25" s="68" customFormat="1" ht="15.75" customHeight="1" thickBot="1" x14ac:dyDescent="0.25">
      <c r="A38" s="64"/>
      <c r="B38" s="65" t="s">
        <v>14</v>
      </c>
      <c r="C38" s="65"/>
      <c r="D38" s="65"/>
      <c r="E38" s="64"/>
      <c r="F38" s="65"/>
      <c r="G38" s="66">
        <f>SUM(G9:G36)</f>
        <v>2799124808</v>
      </c>
      <c r="H38" s="66">
        <f t="shared" ref="H38:W38" si="4">SUM(H9:H36)</f>
        <v>5394960922</v>
      </c>
      <c r="I38" s="66">
        <f t="shared" si="4"/>
        <v>8194085730</v>
      </c>
      <c r="J38" s="66">
        <f t="shared" si="4"/>
        <v>682840464</v>
      </c>
      <c r="K38" s="66">
        <f t="shared" si="4"/>
        <v>682840464</v>
      </c>
      <c r="L38" s="66">
        <f t="shared" si="4"/>
        <v>682840464</v>
      </c>
      <c r="M38" s="66">
        <f t="shared" si="4"/>
        <v>682840464</v>
      </c>
      <c r="N38" s="66">
        <f t="shared" si="4"/>
        <v>682840464</v>
      </c>
      <c r="O38" s="66">
        <f t="shared" si="4"/>
        <v>682840464</v>
      </c>
      <c r="P38" s="66">
        <f t="shared" si="4"/>
        <v>682840464</v>
      </c>
      <c r="Q38" s="66">
        <f t="shared" si="4"/>
        <v>682840464</v>
      </c>
      <c r="R38" s="66">
        <f t="shared" si="4"/>
        <v>682840464</v>
      </c>
      <c r="S38" s="66">
        <f t="shared" si="4"/>
        <v>682840464</v>
      </c>
      <c r="T38" s="66">
        <f t="shared" si="4"/>
        <v>682840464</v>
      </c>
      <c r="U38" s="66">
        <f t="shared" si="4"/>
        <v>682840464</v>
      </c>
      <c r="V38" s="66">
        <f t="shared" si="4"/>
        <v>682840626</v>
      </c>
      <c r="W38" s="67">
        <f t="shared" si="4"/>
        <v>8194085730</v>
      </c>
      <c r="X38" s="68">
        <f>+W38-I38</f>
        <v>0</v>
      </c>
    </row>
    <row r="39" spans="1:25" s="7" customFormat="1" ht="15.75" customHeight="1" x14ac:dyDescent="0.2">
      <c r="A39" s="44"/>
      <c r="B39" s="45"/>
      <c r="C39" s="45"/>
      <c r="D39" s="45"/>
      <c r="E39" s="45"/>
      <c r="F39" s="45"/>
      <c r="G39" s="11">
        <f>SUM(G38:H38)</f>
        <v>8194085730</v>
      </c>
      <c r="H39" s="46"/>
      <c r="I39" s="46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8"/>
      <c r="X39" s="49"/>
      <c r="Y39" s="49"/>
    </row>
    <row r="40" spans="1:25" s="7" customFormat="1" ht="15.75" customHeight="1" x14ac:dyDescent="0.2">
      <c r="A40" s="44"/>
      <c r="B40" s="45"/>
      <c r="C40" s="45"/>
      <c r="D40" s="45"/>
      <c r="E40" s="45"/>
      <c r="F40" s="45"/>
      <c r="G40" s="11">
        <f>+G39-W38</f>
        <v>0</v>
      </c>
      <c r="H40" s="46"/>
      <c r="I40" s="46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8"/>
    </row>
    <row r="41" spans="1:25" s="7" customFormat="1" ht="15.75" customHeight="1" thickBot="1" x14ac:dyDescent="0.3">
      <c r="A41" s="5"/>
      <c r="B41" s="50"/>
      <c r="C41" s="51"/>
      <c r="D41" s="51"/>
      <c r="E41" s="51"/>
      <c r="F41" s="51"/>
      <c r="G41" s="52"/>
      <c r="H41" s="46"/>
      <c r="I41" s="46"/>
      <c r="J41" s="53"/>
      <c r="K41" s="53"/>
      <c r="L41" s="54"/>
      <c r="M41" s="54"/>
      <c r="N41" s="54"/>
      <c r="O41" s="47"/>
      <c r="P41" s="47"/>
      <c r="Q41" s="47"/>
      <c r="R41" s="47"/>
      <c r="S41" s="47"/>
      <c r="T41" s="47"/>
      <c r="U41" s="47"/>
      <c r="V41" s="47"/>
      <c r="W41" s="48"/>
    </row>
    <row r="42" spans="1:25" s="7" customFormat="1" ht="15.75" customHeight="1" thickBot="1" x14ac:dyDescent="0.3">
      <c r="A42" s="55"/>
      <c r="B42" s="56"/>
      <c r="C42" s="57"/>
      <c r="D42" s="57"/>
      <c r="E42" s="57"/>
      <c r="F42" s="57"/>
      <c r="G42" s="58"/>
      <c r="H42" s="59"/>
      <c r="I42" s="59"/>
      <c r="J42" s="60" t="s">
        <v>15</v>
      </c>
      <c r="K42" s="60"/>
      <c r="L42" s="61"/>
      <c r="M42" s="61"/>
      <c r="N42" s="61"/>
      <c r="O42" s="62"/>
      <c r="P42" s="62"/>
      <c r="Q42" s="62"/>
      <c r="R42" s="62"/>
      <c r="S42" s="62"/>
      <c r="T42" s="62"/>
      <c r="U42" s="62"/>
      <c r="V42" s="62"/>
      <c r="W42" s="63"/>
    </row>
    <row r="43" spans="1:25" x14ac:dyDescent="0.25">
      <c r="A43" s="6" t="s">
        <v>113</v>
      </c>
      <c r="G43" s="9"/>
      <c r="H43" s="9"/>
      <c r="I43" s="9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5" x14ac:dyDescent="0.25">
      <c r="A44" s="6"/>
      <c r="G44" s="9"/>
      <c r="H44" s="9"/>
      <c r="I44" s="9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</sheetData>
  <mergeCells count="4">
    <mergeCell ref="A4:W4"/>
    <mergeCell ref="A6:W6"/>
    <mergeCell ref="V2:W2"/>
    <mergeCell ref="A3:W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2017-06-07T21:41:58Z</cp:lastPrinted>
  <dcterms:created xsi:type="dcterms:W3CDTF">2017-05-30T16:08:01Z</dcterms:created>
  <dcterms:modified xsi:type="dcterms:W3CDTF">2019-02-12T14:35:05Z</dcterms:modified>
</cp:coreProperties>
</file>